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7"/>
  <c r="Q22"/>
  <c r="Q32"/>
  <c r="Q1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<sst xmlns="http://schemas.openxmlformats.org/spreadsheetml/2006/main" count="114" uniqueCount="69">
  <si>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</si>
  <si>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</si>
  <si>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</si>
  <si>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Kamenice</t>
  </si>
  <si>
    <t>Datum:  </t>
  </si>
  <si>
    <t>10.12.2022</t>
  </si>
  <si>
    <t>Domácí</t>
  </si>
  <si>
    <t>TJ Slovan Kamenice nad Lipou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</si>
  <si>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</si>
  <si>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</si>
  <si>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</si>
  <si>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</si>
  <si>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</si>
  <si>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</si>
  <si>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</si>
  <si>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</si>
  <si>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</si>
  <si>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</si>
  <si>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</si>
  <si>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</si>
  <si>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</si>
  <si>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Rychtařík ml.</t>
  </si>
  <si>
    <t>Flek</t>
  </si>
  <si>
    <t>Václav</t>
  </si>
  <si>
    <t>Jakub</t>
  </si>
  <si>
    <t>Šindelář</t>
  </si>
  <si>
    <t>Sehnal</t>
  </si>
  <si>
    <t>Petr</t>
  </si>
  <si>
    <t>Dúška</t>
  </si>
  <si>
    <t>Lukáš</t>
  </si>
  <si>
    <t>Roman</t>
  </si>
  <si>
    <t>Ouhel</t>
  </si>
  <si>
    <t>Jiří</t>
  </si>
  <si>
    <t>Miroslav</t>
  </si>
  <si>
    <t>Lukáč</t>
  </si>
  <si>
    <t>David</t>
  </si>
  <si>
    <t>Otakar</t>
  </si>
  <si>
    <t>Havíř</t>
  </si>
  <si>
    <t>Karel</t>
  </si>
  <si>
    <t>Celkový výkon družstva  </t>
  </si>
  <si>
    <t>Vedoucí družstva         Jméno:</t>
  </si>
  <si>
    <t>David Dúška</t>
  </si>
  <si>
    <t>Bodový zisk</t>
  </si>
  <si>
    <t>Petr Havíř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</si>
  <si>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</si>
  <si>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</si>
  <si>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</si>
  <si>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</si>
  <si>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</si>
  <si>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</si>
  <si>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</si>
  <si>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13:00</t>
  </si>
  <si>
    <t>Teplota na kuželně:  </t>
  </si>
  <si>
    <t>Čas ukončení utkání:  </t>
  </si>
  <si>
    <t>16:37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</si>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</sst>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71</v>
      </c>
      <c r="F8" s="12">
        <v>0</v>
      </c>
      <c r="G8" s="13">
        <f>IF(AND(ISBLANK(D8),ISBLANK(E8)),"",D8+E8)</f>
        <v>162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53</v>
      </c>
      <c r="P8" s="12">
        <v>0</v>
      </c>
      <c r="Q8" s="13">
        <f>IF(AND(ISBLANK(N8),ISBLANK(O8)),"",N8+O8)</f>
        <v>151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52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42</v>
      </c>
      <c r="P9" s="18">
        <v>3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54</v>
      </c>
      <c r="F10" s="18">
        <v>0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75</v>
      </c>
      <c r="O10" s="18">
        <v>35</v>
      </c>
      <c r="P10" s="18">
        <v>0</v>
      </c>
      <c r="Q10" s="19">
        <f>IF(AND(ISBLANK(N10),ISBLANK(O10)),"",N10+O10)</f>
        <v>110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63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72</v>
      </c>
      <c r="P11" s="23">
        <v>1</v>
      </c>
      <c r="Q11" s="24">
        <f>IF(AND(ISBLANK(N11),ISBLANK(O11)),"",N11+O11)</f>
        <v>169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9942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240</v>
      </c>
      <c r="F12" s="28">
        <f>IF(ISNUMBER($G12),SUM(F8:F11),"")</f>
        <v>1</v>
      </c>
      <c r="G12" s="29">
        <f>IF(SUM($G8:$G11)+SUM($Q8:$Q11)&gt;0,SUM(G8:G11),"")</f>
        <v>604</v>
      </c>
      <c r="H12" s="27">
        <f>IF(ISNUMBER($G12),SUM(H8:H11),"")</f>
        <v>3</v>
      </c>
      <c r="I12" s="99"/>
      <c r="K12" s="96">
        <v>19643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202</v>
      </c>
      <c r="P12" s="28">
        <f>IF(ISNUMBER($G12),SUM(P8:P11),"")</f>
        <v>4</v>
      </c>
      <c r="Q12" s="29">
        <f>IF(SUM($G8:$G11)+SUM($Q8:$Q11)&gt;0,SUM(Q8:Q11),"")</f>
        <v>552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108</v>
      </c>
      <c r="E13" s="12">
        <v>54</v>
      </c>
      <c r="F13" s="12">
        <v>1</v>
      </c>
      <c r="G13" s="13">
        <f>IF(AND(ISBLANK(D13),ISBLANK(E13)),"",D13+E13)</f>
        <v>162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52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48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45</v>
      </c>
      <c r="P14" s="18">
        <v>1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44</v>
      </c>
      <c r="F15" s="18">
        <v>4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62</v>
      </c>
      <c r="P15" s="18">
        <v>1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57</v>
      </c>
      <c r="F16" s="23">
        <v>1</v>
      </c>
      <c r="G16" s="24">
        <f>IF(AND(ISBLANK(D16),ISBLANK(E16)),"",D16+E16)</f>
        <v>152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61</v>
      </c>
      <c r="P16" s="23">
        <v>0</v>
      </c>
      <c r="Q16" s="24">
        <f>IF(AND(ISBLANK(N16),ISBLANK(O16)),"",N16+O16)</f>
        <v>159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19457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203</v>
      </c>
      <c r="F17" s="28">
        <f>IF(ISNUMBER($G17),SUM(F13:F16),"")</f>
        <v>6</v>
      </c>
      <c r="G17" s="29">
        <f>IF(SUM($G13:$G16)+SUM($Q13:$Q16)&gt;0,SUM(G13:G16),"")</f>
        <v>585</v>
      </c>
      <c r="H17" s="27">
        <f>IF(ISNUMBER($G17),SUM(H13:H16),"")</f>
        <v>1</v>
      </c>
      <c r="I17" s="99"/>
      <c r="K17" s="96">
        <v>21035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220</v>
      </c>
      <c r="P17" s="28">
        <f>IF(ISNUMBER($G17),SUM(P13:P16),"")</f>
        <v>3</v>
      </c>
      <c r="Q17" s="29">
        <f>IF(SUM($G13:$G16)+SUM($Q13:$Q16)&gt;0,SUM(Q13:Q16),"")</f>
        <v>610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43</v>
      </c>
      <c r="F18" s="12">
        <v>2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72</v>
      </c>
      <c r="O18" s="12">
        <v>61</v>
      </c>
      <c r="P18" s="12">
        <v>0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27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51</v>
      </c>
      <c r="P19" s="18">
        <v>0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92</v>
      </c>
      <c r="E20" s="18">
        <v>30</v>
      </c>
      <c r="F20" s="18">
        <v>1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97</v>
      </c>
      <c r="O20" s="18">
        <v>54</v>
      </c>
      <c r="P20" s="18">
        <v>1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36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43</v>
      </c>
      <c r="P21" s="23">
        <v>1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22305</v>
      </c>
      <c r="B22" s="97"/>
      <c r="C22" s="26" t="s">
        <v>18</v>
      </c>
      <c r="D22" s="27">
        <f>IF(ISNUMBER($G22),SUM(D18:D21),"")</f>
        <v>392</v>
      </c>
      <c r="E22" s="28">
        <f>IF(ISNUMBER($G22),SUM(E18:E21),"")</f>
        <v>136</v>
      </c>
      <c r="F22" s="28">
        <f>IF(ISNUMBER($G22),SUM(F18:F21),"")</f>
        <v>4</v>
      </c>
      <c r="G22" s="29">
        <f>IF(SUM($G18:$G21)+SUM($Q18:$Q21)&gt;0,SUM(G18:G21),"")</f>
        <v>528</v>
      </c>
      <c r="H22" s="27">
        <f>IF(ISNUMBER($G22),SUM(H18:H21),"")</f>
        <v>1</v>
      </c>
      <c r="I22" s="99"/>
      <c r="K22" s="96">
        <v>6326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209</v>
      </c>
      <c r="P22" s="28">
        <f>IF(ISNUMBER($G22),SUM(P18:P21),"")</f>
        <v>2</v>
      </c>
      <c r="Q22" s="29">
        <f>IF(SUM($G18:$G21)+SUM($Q18:$Q21)&gt;0,SUM(Q18:Q21),"")</f>
        <v>560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101</v>
      </c>
      <c r="E23" s="12">
        <v>52</v>
      </c>
      <c r="F23" s="12">
        <v>1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22</v>
      </c>
      <c r="L23" s="89"/>
      <c r="M23" s="10">
        <v>1</v>
      </c>
      <c r="N23" s="11">
        <v>84</v>
      </c>
      <c r="O23" s="12">
        <v>25</v>
      </c>
      <c r="P23" s="12">
        <v>3</v>
      </c>
      <c r="Q23" s="13">
        <f>IF(AND(ISBLANK(N23),ISBLANK(O23)),"",N23+O23)</f>
        <v>109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54</v>
      </c>
      <c r="F24" s="18">
        <v>0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45</v>
      </c>
      <c r="P24" s="18">
        <v>0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102</v>
      </c>
      <c r="E25" s="18">
        <v>44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75</v>
      </c>
      <c r="O25" s="18">
        <v>41</v>
      </c>
      <c r="P25" s="18">
        <v>1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43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52</v>
      </c>
      <c r="P26" s="23">
        <v>1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4739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193</v>
      </c>
      <c r="F27" s="28">
        <f>IF(ISNUMBER($G27),SUM(F23:F26),"")</f>
        <v>4</v>
      </c>
      <c r="G27" s="29">
        <f>IF(SUM($G23:$G26)+SUM($Q23:$Q26)&gt;0,SUM(G23:G26),"")</f>
        <v>578</v>
      </c>
      <c r="H27" s="27">
        <f>IF(ISNUMBER($G27),SUM(H23:H26),"")</f>
        <v>3</v>
      </c>
      <c r="I27" s="99"/>
      <c r="K27" s="96">
        <v>6327</v>
      </c>
      <c r="L27" s="97"/>
      <c r="M27" s="26" t="s">
        <v>18</v>
      </c>
      <c r="N27" s="27">
        <f>IF(ISNUMBER($G27),SUM(N23:N26),"")</f>
        <v>332</v>
      </c>
      <c r="O27" s="28">
        <f>IF(ISNUMBER($G27),SUM(O23:O26),"")</f>
        <v>163</v>
      </c>
      <c r="P27" s="28">
        <f>IF(ISNUMBER($G27),SUM(P23:P26),"")</f>
        <v>5</v>
      </c>
      <c r="Q27" s="29">
        <f>IF(SUM($G23:$G26)+SUM($Q23:$Q26)&gt;0,SUM(Q23:Q26),"")</f>
        <v>495</v>
      </c>
      <c r="R27" s="27">
        <f>IF(ISNUMBER($G27),SUM(R23:R26),"")</f>
        <v>1</v>
      </c>
      <c r="S27" s="99"/>
    </row>
    <row r="28" spans="1:19" ht="12.9" customHeight="1">
      <c r="A28" s="88" t="s">
        <v>28</v>
      </c>
      <c r="B28" s="89"/>
      <c r="C28" s="10">
        <v>1</v>
      </c>
      <c r="D28" s="11">
        <v>88</v>
      </c>
      <c r="E28" s="12">
        <v>42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88</v>
      </c>
      <c r="O28" s="12">
        <v>32</v>
      </c>
      <c r="P28" s="12">
        <v>2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50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36</v>
      </c>
      <c r="P29" s="18">
        <v>3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92</v>
      </c>
      <c r="E30" s="18">
        <v>27</v>
      </c>
      <c r="F30" s="18">
        <v>4</v>
      </c>
      <c r="G30" s="19">
        <f>IF(AND(ISBLANK(D30),ISBLANK(E30)),"",D30+E30)</f>
        <v>119</v>
      </c>
      <c r="H30" s="20">
        <f>IF(OR(ISNUMBER($G30),ISNUMBER($Q30)),(SIGN(N($G30)-N($Q30))+1)/2,"")</f>
        <v>0.5</v>
      </c>
      <c r="I30" s="15"/>
      <c r="K30" s="92" t="s">
        <v>36</v>
      </c>
      <c r="L30" s="93"/>
      <c r="M30" s="16">
        <v>3</v>
      </c>
      <c r="N30" s="17">
        <v>84</v>
      </c>
      <c r="O30" s="18">
        <v>35</v>
      </c>
      <c r="P30" s="18">
        <v>1</v>
      </c>
      <c r="Q30" s="19">
        <f>IF(AND(ISBLANK(N30),ISBLANK(O30)),"",N30+O30)</f>
        <v>119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60</v>
      </c>
      <c r="F31" s="23">
        <v>2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75</v>
      </c>
      <c r="O31" s="23">
        <v>54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19492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179</v>
      </c>
      <c r="F32" s="28">
        <f>IF(ISNUMBER($G32),SUM(F28:F31),"")</f>
        <v>6</v>
      </c>
      <c r="G32" s="29">
        <f>IF(SUM($G28:$G31)+SUM($Q28:$Q31)&gt;0,SUM(G28:G31),"")</f>
        <v>547</v>
      </c>
      <c r="H32" s="27">
        <f>IF(ISNUMBER($G32),SUM(H28:H31),"")</f>
        <v>3.5</v>
      </c>
      <c r="I32" s="99"/>
      <c r="K32" s="96">
        <v>19641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157</v>
      </c>
      <c r="P32" s="28">
        <f>IF(ISNUMBER($G32),SUM(P28:P31),"")</f>
        <v>7</v>
      </c>
      <c r="Q32" s="29">
        <f>IF(SUM($G28:$G31)+SUM($Q28:$Q31)&gt;0,SUM(Q28:Q31),"")</f>
        <v>505</v>
      </c>
      <c r="R32" s="27">
        <f>IF(ISNUMBER($G32),SUM(R28:R31),"")</f>
        <v>0.5</v>
      </c>
      <c r="S32" s="99"/>
    </row>
    <row r="33" spans="1:19" ht="12.9" customHeight="1">
      <c r="A33" s="88" t="s">
        <v>28</v>
      </c>
      <c r="B33" s="89"/>
      <c r="C33" s="10">
        <v>1</v>
      </c>
      <c r="D33" s="11">
        <v>89</v>
      </c>
      <c r="E33" s="12">
        <v>51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97</v>
      </c>
      <c r="O33" s="12">
        <v>36</v>
      </c>
      <c r="P33" s="12">
        <v>2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54</v>
      </c>
      <c r="F34" s="18">
        <v>1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44</v>
      </c>
      <c r="P34" s="18">
        <v>2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90</v>
      </c>
      <c r="E35" s="18">
        <v>52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88</v>
      </c>
      <c r="O35" s="18">
        <v>45</v>
      </c>
      <c r="P35" s="18">
        <v>1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42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0.5</v>
      </c>
      <c r="K36" s="94"/>
      <c r="L36" s="95"/>
      <c r="M36" s="21">
        <v>4</v>
      </c>
      <c r="N36" s="22">
        <v>93</v>
      </c>
      <c r="O36" s="23">
        <v>61</v>
      </c>
      <c r="P36" s="23">
        <v>1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0.5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199</v>
      </c>
      <c r="F37" s="28">
        <f>IF(ISNUMBER($G37),SUM(F33:F36),"")</f>
        <v>3</v>
      </c>
      <c r="G37" s="29">
        <f>IF(SUM($G33:$G36)+SUM($Q33:$Q36)&gt;0,SUM(G33:G36),"")</f>
        <v>555</v>
      </c>
      <c r="H37" s="27">
        <f>IF(ISNUMBER($G37),SUM(H33:H36),"")</f>
        <v>2</v>
      </c>
      <c r="I37" s="99"/>
      <c r="K37" s="96">
        <v>9247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186</v>
      </c>
      <c r="P37" s="28">
        <f>IF(ISNUMBER($G37),SUM(P33:P36),"")</f>
        <v>6</v>
      </c>
      <c r="Q37" s="29">
        <f>IF(SUM($G33:$G36)+SUM($Q33:$Q36)&gt;0,SUM(Q33:Q36),"")</f>
        <v>555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2247</v>
      </c>
      <c r="E39" s="34">
        <f>IF(ISNUMBER($G39),SUM(E12,E17,E22,E27,E32,E37),"")</f>
        <v>1150</v>
      </c>
      <c r="F39" s="34">
        <f>IF(ISNUMBER($G39),SUM(F12,F17,F22,F27,F32,F37),"")</f>
        <v>24</v>
      </c>
      <c r="G39" s="35">
        <f>IF(SUM($G$8:$G$37)+SUM($Q$8:$Q$37)&gt;0,SUM(G12,G17,G22,G27,G32,G37),"")</f>
        <v>3397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2140</v>
      </c>
      <c r="O39" s="34">
        <f>IF(ISNUMBER($G39),SUM(O12,O17,O22,O27,O32,O37),"")</f>
        <v>1137</v>
      </c>
      <c r="P39" s="34">
        <f>IF(ISNUMBER($G39),SUM(P12,P17,P22,P27,P32,P37),"")</f>
        <v>27</v>
      </c>
      <c r="Q39" s="35">
        <f>IF(SUM($G$8:$G$37)+SUM($Q$8:$Q$37)&gt;0,SUM(Q12,Q17,Q22,Q27,Q32,Q37),"")</f>
        <v>3277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5.5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2.5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Slovan Kamenice nad Lipou – KK Blansko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16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35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2022-12-10T19:24:12Z</dcterms:modified>
</cp:coreProperties>
</file>